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E0A8B0A-B143-4386-8120-D9F7BB2596FC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 1" sheetId="1" r:id="rId1"/>
    <sheet name="табл 2" sheetId="2" r:id="rId2"/>
  </sheets>
  <definedNames>
    <definedName name="_xlnm._FilterDatabase" localSheetId="0" hidden="1">'таб 1'!$A$17:$L$45</definedName>
    <definedName name="_xlnm.Print_Area" localSheetId="0">'таб 1'!$A$1:$G$45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2" l="1"/>
  <c r="C9" i="2"/>
  <c r="B9" i="2"/>
  <c r="D28" i="1" l="1"/>
  <c r="D39" i="1"/>
  <c r="D34" i="1"/>
  <c r="E25" i="1"/>
  <c r="E26" i="1"/>
  <c r="E27" i="1"/>
  <c r="E29" i="1"/>
  <c r="E30" i="1"/>
  <c r="E31" i="1"/>
  <c r="E32" i="1"/>
  <c r="E33" i="1"/>
  <c r="E35" i="1"/>
  <c r="E36" i="1"/>
  <c r="E37" i="1"/>
  <c r="E38" i="1"/>
  <c r="E40" i="1"/>
  <c r="E41" i="1"/>
  <c r="E42" i="1"/>
  <c r="E43" i="1"/>
  <c r="G22" i="1"/>
  <c r="F22" i="1"/>
  <c r="D22" i="1"/>
  <c r="C22" i="1"/>
  <c r="E21" i="1"/>
  <c r="E22" i="1" s="1"/>
  <c r="G19" i="1"/>
  <c r="F19" i="1"/>
  <c r="D19" i="1"/>
  <c r="C19" i="1"/>
  <c r="E18" i="1"/>
  <c r="E19" i="1" s="1"/>
  <c r="D45" i="1" l="1"/>
  <c r="C24" i="1" l="1"/>
  <c r="E24" i="1" s="1"/>
  <c r="F28" i="1" l="1"/>
  <c r="G28" i="1"/>
  <c r="C28" i="1"/>
  <c r="E28" i="1" s="1"/>
  <c r="G29" i="1" l="1"/>
  <c r="F29" i="1"/>
  <c r="G39" i="1" l="1"/>
  <c r="F44" i="1" l="1"/>
  <c r="G44" i="1"/>
  <c r="G45" i="1" s="1"/>
  <c r="C44" i="1"/>
  <c r="F39" i="1"/>
  <c r="C39" i="1"/>
  <c r="E39" i="1" s="1"/>
  <c r="G34" i="1"/>
  <c r="F34" i="1"/>
  <c r="C34" i="1"/>
  <c r="E34" i="1" s="1"/>
  <c r="C45" i="1" l="1"/>
  <c r="E44" i="1"/>
  <c r="E45" i="1" s="1"/>
  <c r="F45" i="1"/>
</calcChain>
</file>

<file path=xl/sharedStrings.xml><?xml version="1.0" encoding="utf-8"?>
<sst xmlns="http://schemas.openxmlformats.org/spreadsheetml/2006/main" count="73" uniqueCount="35">
  <si>
    <t>к решению Совета муниципального района "Печора"</t>
  </si>
  <si>
    <t>РАСПРЕДЕЛЕНИЕ</t>
  </si>
  <si>
    <t>Наименование муниципальных образований</t>
  </si>
  <si>
    <t>Сельское поселение "Каджером"</t>
  </si>
  <si>
    <t>Сельское поселение "Приуральское"</t>
  </si>
  <si>
    <t>Сельское поселение "Чикшино"</t>
  </si>
  <si>
    <t>Мероприятие по решению вопросов местного значения поселений</t>
  </si>
  <si>
    <t>Таблица 1</t>
  </si>
  <si>
    <t>Сельское поселение "Озерный"</t>
  </si>
  <si>
    <t>Доплаты к пенсиям, дополнительное пенсионное обеспечение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</si>
  <si>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</si>
  <si>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</si>
  <si>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Мероприятия в области коммунального хозяйства</t>
  </si>
  <si>
    <t>ВСЕГО</t>
  </si>
  <si>
    <t>Итого</t>
  </si>
  <si>
    <t>2026 год (тыс.руб.)</t>
  </si>
  <si>
    <t>Содержание органов местного самоуправления, решение других общегосударственных вопросов</t>
  </si>
  <si>
    <t>Приложение  15</t>
  </si>
  <si>
    <t>Приложение 15</t>
  </si>
  <si>
    <t>Иных межбюджетных трансфертов, предоставляемых на реализацию мероприятий по решению вопросов местного значения поселений</t>
  </si>
  <si>
    <t>2027 год (тыс.руб.)</t>
  </si>
  <si>
    <t xml:space="preserve">Распределение иных межбюджетных трансфертов бюджетам поселений из бюджета муниципального образования муниципального района "Печора" на 2026 год и плановый период 2027 и 2028 годов </t>
  </si>
  <si>
    <t>2028 год (тыс.руб.)</t>
  </si>
  <si>
    <t>Мероприятия по благоустройству поселений</t>
  </si>
  <si>
    <t>Приложение 7</t>
  </si>
  <si>
    <t>Городское поселение "Путеец"</t>
  </si>
  <si>
    <t>Прочие мероприятия по благоустройству поселений</t>
  </si>
  <si>
    <t>Городское поселение "Кожва"</t>
  </si>
  <si>
    <t>2026 год изменения</t>
  </si>
  <si>
    <t>2026 год (тыс.руб)</t>
  </si>
  <si>
    <t>Таблица 2</t>
  </si>
  <si>
    <t>Иных межбюджетных трансфертов на  осуществление переданных органами местного самоуправления части полномочий по решению вопросов местного значения по созданию условий для предоставления транспортных услуг населению и организации транспортного обслуживания населения в границах поселения</t>
  </si>
  <si>
    <t>ИТОГО</t>
  </si>
  <si>
    <t>от 11 февраля 2026 года № 8-6/45</t>
  </si>
  <si>
    <t>от 16 декабря 2025 года № 8-4/28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</si>
</sst>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5" fontId="0" fillId="0" borderId="0" xfId="0" applyNumberFormat="1"/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166" fontId="5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166" fontId="0" fillId="0" borderId="0" xfId="0" applyNumberFormat="1"/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/>
    <xf numFmtId="0" fontId="5" fillId="0" borderId="0" xfId="0" applyFont="1" applyAlignment="1">
      <alignment horizontal="right"/>
    </xf>
    <xf numFmtId="0" fontId="11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2" fontId="7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view="pageBreakPreview" zoomScaleNormal="90" zoomScaleSheetLayoutView="100" workbookViewId="0">
      <selection activeCell="C8" sqref="C8"/>
    </sheetView>
  </sheetViews>
  <sheetFormatPr defaultRowHeight="15" x14ac:dyDescent="0.25"/>
  <cols>
    <col min="1" max="1" width="38.85546875" customWidth="1"/>
    <col min="2" max="2" width="57.85546875" customWidth="1"/>
    <col min="3" max="3" width="14.7109375" customWidth="1"/>
    <col min="4" max="4" width="13.42578125" customWidth="1"/>
    <col min="5" max="7" width="15" customWidth="1"/>
    <col min="8" max="8" width="15.28515625" customWidth="1"/>
    <col min="10" max="11" width="10" bestFit="1" customWidth="1"/>
  </cols>
  <sheetData>
    <row r="1" spans="1:12" ht="15.75" x14ac:dyDescent="0.25">
      <c r="A1" s="20"/>
      <c r="B1" s="20"/>
      <c r="C1" s="33" t="s">
        <v>24</v>
      </c>
      <c r="D1" s="33"/>
      <c r="E1" s="33"/>
      <c r="F1" s="33"/>
      <c r="G1" s="33"/>
    </row>
    <row r="2" spans="1:12" ht="15.75" x14ac:dyDescent="0.25">
      <c r="A2" s="33" t="s">
        <v>0</v>
      </c>
      <c r="B2" s="33"/>
      <c r="C2" s="33"/>
      <c r="D2" s="33"/>
      <c r="E2" s="33"/>
      <c r="F2" s="33"/>
      <c r="G2" s="33"/>
    </row>
    <row r="3" spans="1:12" ht="15.75" x14ac:dyDescent="0.25">
      <c r="A3" s="20"/>
      <c r="B3" s="20"/>
      <c r="C3" s="33" t="s">
        <v>33</v>
      </c>
      <c r="D3" s="33"/>
      <c r="E3" s="33"/>
      <c r="F3" s="33"/>
      <c r="G3" s="33"/>
    </row>
    <row r="5" spans="1:12" ht="15.75" x14ac:dyDescent="0.25">
      <c r="F5" s="36" t="s">
        <v>18</v>
      </c>
      <c r="G5" s="36"/>
      <c r="I5" s="1"/>
      <c r="J5" s="36"/>
      <c r="K5" s="36"/>
      <c r="L5" s="36"/>
    </row>
    <row r="6" spans="1:12" ht="15.75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15.75" x14ac:dyDescent="0.25">
      <c r="C7" s="36" t="s">
        <v>34</v>
      </c>
      <c r="D7" s="36"/>
      <c r="E7" s="36"/>
      <c r="F7" s="36"/>
      <c r="G7" s="36"/>
      <c r="H7" s="4"/>
      <c r="I7" s="36"/>
      <c r="J7" s="36"/>
      <c r="K7" s="36"/>
      <c r="L7" s="36"/>
    </row>
    <row r="9" spans="1:12" ht="15.75" x14ac:dyDescent="0.25">
      <c r="G9" s="9" t="s">
        <v>7</v>
      </c>
      <c r="J9" s="2"/>
      <c r="L9" s="2"/>
    </row>
    <row r="10" spans="1:12" ht="15.75" x14ac:dyDescent="0.25">
      <c r="G10" s="9" t="s">
        <v>17</v>
      </c>
      <c r="J10" s="9"/>
      <c r="L10" s="9"/>
    </row>
    <row r="11" spans="1:12" ht="15.75" x14ac:dyDescent="0.25">
      <c r="G11" s="17"/>
      <c r="J11" s="17"/>
      <c r="L11" s="17"/>
    </row>
    <row r="12" spans="1:12" ht="37.5" customHeight="1" x14ac:dyDescent="0.3">
      <c r="A12" s="37" t="s">
        <v>21</v>
      </c>
      <c r="B12" s="37"/>
      <c r="C12" s="37"/>
      <c r="D12" s="37"/>
      <c r="E12" s="37"/>
      <c r="F12" s="37"/>
      <c r="G12" s="37"/>
      <c r="J12" s="9"/>
      <c r="L12" s="9"/>
    </row>
    <row r="13" spans="1:12" ht="15.75" x14ac:dyDescent="0.25">
      <c r="I13" s="3"/>
      <c r="J13" s="2"/>
      <c r="L13" s="2"/>
    </row>
    <row r="14" spans="1:12" ht="16.5" x14ac:dyDescent="0.25">
      <c r="A14" s="34" t="s">
        <v>1</v>
      </c>
      <c r="B14" s="34"/>
      <c r="C14" s="34"/>
      <c r="D14" s="34"/>
      <c r="E14" s="34"/>
      <c r="F14" s="34"/>
      <c r="G14" s="34"/>
    </row>
    <row r="15" spans="1:12" ht="33" customHeight="1" x14ac:dyDescent="0.25">
      <c r="A15" s="35" t="s">
        <v>19</v>
      </c>
      <c r="B15" s="35"/>
      <c r="C15" s="35"/>
      <c r="D15" s="35"/>
      <c r="E15" s="35"/>
      <c r="F15" s="35"/>
      <c r="G15" s="35"/>
    </row>
    <row r="16" spans="1:12" ht="15.75" x14ac:dyDescent="0.25">
      <c r="A16" s="1"/>
      <c r="B16" s="1"/>
      <c r="C16" s="2"/>
      <c r="D16" s="19"/>
      <c r="E16" s="19"/>
    </row>
    <row r="17" spans="1:11" ht="33" x14ac:dyDescent="0.25">
      <c r="A17" s="5" t="s">
        <v>2</v>
      </c>
      <c r="B17" s="5" t="s">
        <v>6</v>
      </c>
      <c r="C17" s="6" t="s">
        <v>15</v>
      </c>
      <c r="D17" s="21" t="s">
        <v>28</v>
      </c>
      <c r="E17" s="21" t="s">
        <v>29</v>
      </c>
      <c r="F17" s="6" t="s">
        <v>20</v>
      </c>
      <c r="G17" s="6" t="s">
        <v>22</v>
      </c>
    </row>
    <row r="18" spans="1:11" ht="16.5" x14ac:dyDescent="0.25">
      <c r="A18" s="22" t="s">
        <v>27</v>
      </c>
      <c r="B18" s="7" t="s">
        <v>26</v>
      </c>
      <c r="C18" s="14">
        <v>0</v>
      </c>
      <c r="D18" s="14">
        <v>60</v>
      </c>
      <c r="E18" s="14">
        <f>D18+C18</f>
        <v>60</v>
      </c>
      <c r="F18" s="14">
        <v>0</v>
      </c>
      <c r="G18" s="14">
        <v>0</v>
      </c>
    </row>
    <row r="19" spans="1:11" ht="16.5" x14ac:dyDescent="0.25">
      <c r="A19" s="11" t="s">
        <v>14</v>
      </c>
      <c r="B19" s="11"/>
      <c r="C19" s="15">
        <f>C18</f>
        <v>0</v>
      </c>
      <c r="D19" s="15">
        <f t="shared" ref="D19:G19" si="0">D18</f>
        <v>60</v>
      </c>
      <c r="E19" s="15">
        <f t="shared" si="0"/>
        <v>60</v>
      </c>
      <c r="F19" s="15">
        <f t="shared" si="0"/>
        <v>0</v>
      </c>
      <c r="G19" s="15">
        <f t="shared" si="0"/>
        <v>0</v>
      </c>
    </row>
    <row r="20" spans="1:11" ht="16.5" x14ac:dyDescent="0.25">
      <c r="A20" s="5"/>
      <c r="B20" s="5"/>
      <c r="C20" s="31"/>
      <c r="D20" s="32"/>
      <c r="E20" s="32"/>
      <c r="F20" s="31"/>
      <c r="G20" s="31"/>
    </row>
    <row r="21" spans="1:11" ht="16.5" x14ac:dyDescent="0.25">
      <c r="A21" s="22" t="s">
        <v>25</v>
      </c>
      <c r="B21" s="7" t="s">
        <v>26</v>
      </c>
      <c r="C21" s="14">
        <v>0</v>
      </c>
      <c r="D21" s="14">
        <v>30</v>
      </c>
      <c r="E21" s="14">
        <f>D21+C21</f>
        <v>30</v>
      </c>
      <c r="F21" s="14">
        <v>0</v>
      </c>
      <c r="G21" s="14">
        <v>0</v>
      </c>
    </row>
    <row r="22" spans="1:11" ht="16.5" x14ac:dyDescent="0.25">
      <c r="A22" s="11" t="s">
        <v>14</v>
      </c>
      <c r="B22" s="11"/>
      <c r="C22" s="15">
        <f>C21</f>
        <v>0</v>
      </c>
      <c r="D22" s="15">
        <f t="shared" ref="D22:G22" si="1">D21</f>
        <v>30</v>
      </c>
      <c r="E22" s="15">
        <f t="shared" si="1"/>
        <v>30</v>
      </c>
      <c r="F22" s="15">
        <f t="shared" si="1"/>
        <v>0</v>
      </c>
      <c r="G22" s="15">
        <f t="shared" si="1"/>
        <v>0</v>
      </c>
    </row>
    <row r="23" spans="1:11" ht="16.5" x14ac:dyDescent="0.25">
      <c r="A23" s="5"/>
      <c r="B23" s="5"/>
      <c r="C23" s="31"/>
      <c r="D23" s="32"/>
      <c r="E23" s="32"/>
      <c r="F23" s="31"/>
      <c r="G23" s="31"/>
    </row>
    <row r="24" spans="1:11" ht="33" x14ac:dyDescent="0.25">
      <c r="A24" s="7" t="s">
        <v>3</v>
      </c>
      <c r="B24" s="7" t="s">
        <v>16</v>
      </c>
      <c r="C24" s="14">
        <f>9204</f>
        <v>9204</v>
      </c>
      <c r="D24" s="14"/>
      <c r="E24" s="14">
        <f>D24+C24</f>
        <v>9204</v>
      </c>
      <c r="F24" s="14">
        <v>9012.2000000000007</v>
      </c>
      <c r="G24" s="14">
        <v>9076.7999999999993</v>
      </c>
      <c r="H24" s="10"/>
      <c r="J24" s="18"/>
      <c r="K24" s="18"/>
    </row>
    <row r="25" spans="1:11" ht="16.5" x14ac:dyDescent="0.25">
      <c r="A25" s="7" t="s">
        <v>3</v>
      </c>
      <c r="B25" s="7" t="s">
        <v>12</v>
      </c>
      <c r="C25" s="14">
        <v>1746.6</v>
      </c>
      <c r="D25" s="14"/>
      <c r="E25" s="14">
        <f t="shared" ref="E25:E44" si="2">D25+C25</f>
        <v>1746.6</v>
      </c>
      <c r="F25" s="14">
        <v>1746.6</v>
      </c>
      <c r="G25" s="14">
        <v>1746.6</v>
      </c>
      <c r="H25" s="10"/>
      <c r="J25" s="18"/>
      <c r="K25" s="18"/>
    </row>
    <row r="26" spans="1:11" ht="16.5" x14ac:dyDescent="0.25">
      <c r="A26" s="7" t="s">
        <v>3</v>
      </c>
      <c r="B26" s="7" t="s">
        <v>23</v>
      </c>
      <c r="C26" s="14">
        <v>3237.9</v>
      </c>
      <c r="D26" s="14"/>
      <c r="E26" s="14">
        <f t="shared" si="2"/>
        <v>3237.9</v>
      </c>
      <c r="F26" s="14">
        <v>3436.5</v>
      </c>
      <c r="G26" s="14">
        <v>3382.9</v>
      </c>
      <c r="J26" s="18"/>
      <c r="K26" s="18"/>
    </row>
    <row r="27" spans="1:11" ht="33" x14ac:dyDescent="0.25">
      <c r="A27" s="7" t="s">
        <v>3</v>
      </c>
      <c r="B27" s="7" t="s">
        <v>9</v>
      </c>
      <c r="C27" s="14">
        <v>1008.7</v>
      </c>
      <c r="D27" s="14"/>
      <c r="E27" s="14">
        <f t="shared" si="2"/>
        <v>1008.7</v>
      </c>
      <c r="F27" s="14">
        <v>1008.7</v>
      </c>
      <c r="G27" s="14">
        <v>1008.7</v>
      </c>
      <c r="J27" s="18"/>
      <c r="K27" s="18"/>
    </row>
    <row r="28" spans="1:11" ht="16.5" x14ac:dyDescent="0.25">
      <c r="A28" s="11" t="s">
        <v>14</v>
      </c>
      <c r="B28" s="11"/>
      <c r="C28" s="15">
        <f>C24+C25+C26+C27</f>
        <v>15197.2</v>
      </c>
      <c r="D28" s="15">
        <f>D24+D25+D26+D27</f>
        <v>0</v>
      </c>
      <c r="E28" s="15">
        <f t="shared" si="2"/>
        <v>15197.2</v>
      </c>
      <c r="F28" s="15">
        <f t="shared" ref="F28:G28" si="3">F24+F25+F26+F27</f>
        <v>15204.000000000002</v>
      </c>
      <c r="G28" s="15">
        <f t="shared" si="3"/>
        <v>15215</v>
      </c>
      <c r="J28" s="18"/>
      <c r="K28" s="18"/>
    </row>
    <row r="29" spans="1:11" ht="33" x14ac:dyDescent="0.25">
      <c r="A29" s="7" t="s">
        <v>8</v>
      </c>
      <c r="B29" s="7" t="s">
        <v>16</v>
      </c>
      <c r="C29" s="14">
        <v>8134.7</v>
      </c>
      <c r="D29" s="14"/>
      <c r="E29" s="14">
        <f t="shared" si="2"/>
        <v>8134.7</v>
      </c>
      <c r="F29" s="14">
        <f>8497-0.2</f>
        <v>8496.7999999999993</v>
      </c>
      <c r="G29" s="14">
        <f>8550.4+0.2</f>
        <v>8550.6</v>
      </c>
      <c r="H29" s="10"/>
      <c r="J29" s="18"/>
      <c r="K29" s="18"/>
    </row>
    <row r="30" spans="1:11" ht="66" x14ac:dyDescent="0.25">
      <c r="A30" s="7" t="s">
        <v>8</v>
      </c>
      <c r="B30" s="13" t="s">
        <v>10</v>
      </c>
      <c r="C30" s="14">
        <v>995</v>
      </c>
      <c r="D30" s="14"/>
      <c r="E30" s="14">
        <f t="shared" si="2"/>
        <v>995</v>
      </c>
      <c r="F30" s="14">
        <v>700</v>
      </c>
      <c r="G30" s="14">
        <v>650</v>
      </c>
      <c r="J30" s="18"/>
      <c r="K30" s="18"/>
    </row>
    <row r="31" spans="1:11" ht="16.5" x14ac:dyDescent="0.25">
      <c r="A31" s="7" t="s">
        <v>8</v>
      </c>
      <c r="B31" s="7" t="s">
        <v>23</v>
      </c>
      <c r="C31" s="14">
        <v>3149</v>
      </c>
      <c r="D31" s="14"/>
      <c r="E31" s="14">
        <f t="shared" si="2"/>
        <v>3149</v>
      </c>
      <c r="F31" s="14">
        <v>1780</v>
      </c>
      <c r="G31" s="14">
        <v>1780</v>
      </c>
      <c r="J31" s="18"/>
      <c r="K31" s="18"/>
    </row>
    <row r="32" spans="1:11" ht="33" x14ac:dyDescent="0.25">
      <c r="A32" s="7" t="s">
        <v>8</v>
      </c>
      <c r="B32" s="7" t="s">
        <v>9</v>
      </c>
      <c r="C32" s="14">
        <v>1926.7</v>
      </c>
      <c r="D32" s="14"/>
      <c r="E32" s="14">
        <f t="shared" si="2"/>
        <v>1926.7</v>
      </c>
      <c r="F32" s="14">
        <v>1926.7</v>
      </c>
      <c r="G32" s="14">
        <v>1926.7</v>
      </c>
      <c r="J32" s="18"/>
      <c r="K32" s="18"/>
    </row>
    <row r="33" spans="1:11" ht="82.5" x14ac:dyDescent="0.25">
      <c r="A33" s="7" t="s">
        <v>8</v>
      </c>
      <c r="B33" s="7" t="s">
        <v>11</v>
      </c>
      <c r="C33" s="14">
        <v>1464.8</v>
      </c>
      <c r="D33" s="14"/>
      <c r="E33" s="14">
        <f t="shared" si="2"/>
        <v>1464.8</v>
      </c>
      <c r="F33" s="14">
        <v>1508.1</v>
      </c>
      <c r="G33" s="14">
        <v>1587</v>
      </c>
      <c r="J33" s="18"/>
      <c r="K33" s="18"/>
    </row>
    <row r="34" spans="1:11" ht="16.5" x14ac:dyDescent="0.25">
      <c r="A34" s="11" t="s">
        <v>14</v>
      </c>
      <c r="B34" s="11"/>
      <c r="C34" s="15">
        <f>C29+C30+C31+C32+C33</f>
        <v>15670.2</v>
      </c>
      <c r="D34" s="15">
        <f>D29+D30+D31+D32+D33</f>
        <v>0</v>
      </c>
      <c r="E34" s="15">
        <f t="shared" si="2"/>
        <v>15670.2</v>
      </c>
      <c r="F34" s="15">
        <f>F29+F30+F31+F32+F33</f>
        <v>14411.6</v>
      </c>
      <c r="G34" s="15">
        <f>G29+G30+G31+G32+G33</f>
        <v>14494.300000000001</v>
      </c>
      <c r="J34" s="18"/>
      <c r="K34" s="18"/>
    </row>
    <row r="35" spans="1:11" ht="33" x14ac:dyDescent="0.25">
      <c r="A35" s="7" t="s">
        <v>4</v>
      </c>
      <c r="B35" s="7" t="s">
        <v>16</v>
      </c>
      <c r="C35" s="14">
        <v>6120.9</v>
      </c>
      <c r="D35" s="14"/>
      <c r="E35" s="14">
        <f t="shared" si="2"/>
        <v>6120.9</v>
      </c>
      <c r="F35" s="14">
        <v>6079.4</v>
      </c>
      <c r="G35" s="14">
        <v>6079.4</v>
      </c>
      <c r="H35" s="10"/>
      <c r="J35" s="18"/>
      <c r="K35" s="18"/>
    </row>
    <row r="36" spans="1:11" ht="66" x14ac:dyDescent="0.25">
      <c r="A36" s="7" t="s">
        <v>4</v>
      </c>
      <c r="B36" s="13" t="s">
        <v>10</v>
      </c>
      <c r="C36" s="14">
        <v>548.70000000000005</v>
      </c>
      <c r="D36" s="14"/>
      <c r="E36" s="14">
        <f t="shared" si="2"/>
        <v>548.70000000000005</v>
      </c>
      <c r="F36" s="14">
        <v>425.2</v>
      </c>
      <c r="G36" s="14">
        <v>425.2</v>
      </c>
      <c r="J36" s="18"/>
      <c r="K36" s="18"/>
    </row>
    <row r="37" spans="1:11" ht="33" x14ac:dyDescent="0.25">
      <c r="A37" s="7" t="s">
        <v>4</v>
      </c>
      <c r="B37" s="7" t="s">
        <v>23</v>
      </c>
      <c r="C37" s="14">
        <v>639.20000000000005</v>
      </c>
      <c r="D37" s="14"/>
      <c r="E37" s="14">
        <f t="shared" si="2"/>
        <v>639.20000000000005</v>
      </c>
      <c r="F37" s="14">
        <v>804.2</v>
      </c>
      <c r="G37" s="14">
        <v>804.2</v>
      </c>
      <c r="J37" s="18"/>
      <c r="K37" s="18"/>
    </row>
    <row r="38" spans="1:11" ht="33" x14ac:dyDescent="0.25">
      <c r="A38" s="7" t="s">
        <v>4</v>
      </c>
      <c r="B38" s="7" t="s">
        <v>9</v>
      </c>
      <c r="C38" s="14">
        <v>343.5</v>
      </c>
      <c r="D38" s="14"/>
      <c r="E38" s="14">
        <f t="shared" si="2"/>
        <v>343.5</v>
      </c>
      <c r="F38" s="14">
        <v>343.5</v>
      </c>
      <c r="G38" s="14">
        <v>343.5</v>
      </c>
      <c r="J38" s="18"/>
      <c r="K38" s="18"/>
    </row>
    <row r="39" spans="1:11" ht="16.5" x14ac:dyDescent="0.25">
      <c r="A39" s="11" t="s">
        <v>14</v>
      </c>
      <c r="B39" s="11"/>
      <c r="C39" s="15">
        <f>C35+C36+C37+C38</f>
        <v>7652.2999999999993</v>
      </c>
      <c r="D39" s="15">
        <f>D35+D36+D37+D38</f>
        <v>0</v>
      </c>
      <c r="E39" s="15">
        <f t="shared" si="2"/>
        <v>7652.2999999999993</v>
      </c>
      <c r="F39" s="15">
        <f t="shared" ref="F39" si="4">F35+F36+F37+F38</f>
        <v>7652.2999999999993</v>
      </c>
      <c r="G39" s="15">
        <f>G35+G36+G37+G38</f>
        <v>7652.2999999999993</v>
      </c>
      <c r="J39" s="18"/>
      <c r="K39" s="18"/>
    </row>
    <row r="40" spans="1:11" ht="33" x14ac:dyDescent="0.25">
      <c r="A40" s="7" t="s">
        <v>5</v>
      </c>
      <c r="B40" s="7" t="s">
        <v>16</v>
      </c>
      <c r="C40" s="14">
        <v>6504.6</v>
      </c>
      <c r="D40" s="14"/>
      <c r="E40" s="14">
        <f t="shared" si="2"/>
        <v>6504.6</v>
      </c>
      <c r="F40" s="14">
        <v>6504.6</v>
      </c>
      <c r="G40" s="14">
        <v>6504.6</v>
      </c>
      <c r="H40" s="10"/>
      <c r="J40" s="18"/>
      <c r="K40" s="18"/>
    </row>
    <row r="41" spans="1:11" ht="51.75" customHeight="1" x14ac:dyDescent="0.25">
      <c r="A41" s="7" t="s">
        <v>5</v>
      </c>
      <c r="B41" s="13" t="s">
        <v>10</v>
      </c>
      <c r="C41" s="14">
        <v>503.9</v>
      </c>
      <c r="D41" s="14"/>
      <c r="E41" s="14">
        <f t="shared" si="2"/>
        <v>503.9</v>
      </c>
      <c r="F41" s="14">
        <v>235.9</v>
      </c>
      <c r="G41" s="14">
        <v>235.6</v>
      </c>
      <c r="J41" s="18"/>
      <c r="K41" s="18"/>
    </row>
    <row r="42" spans="1:11" ht="16.5" x14ac:dyDescent="0.25">
      <c r="A42" s="7" t="s">
        <v>5</v>
      </c>
      <c r="B42" s="7" t="s">
        <v>23</v>
      </c>
      <c r="C42" s="14">
        <v>2217.8000000000002</v>
      </c>
      <c r="D42" s="14"/>
      <c r="E42" s="14">
        <f t="shared" si="2"/>
        <v>2217.8000000000002</v>
      </c>
      <c r="F42" s="14">
        <v>1955.1</v>
      </c>
      <c r="G42" s="14">
        <v>1927.5</v>
      </c>
      <c r="J42" s="18"/>
      <c r="K42" s="18"/>
    </row>
    <row r="43" spans="1:11" ht="33" x14ac:dyDescent="0.25">
      <c r="A43" s="7" t="s">
        <v>5</v>
      </c>
      <c r="B43" s="7" t="s">
        <v>9</v>
      </c>
      <c r="C43" s="14">
        <v>96.6</v>
      </c>
      <c r="D43" s="14"/>
      <c r="E43" s="14">
        <f t="shared" si="2"/>
        <v>96.6</v>
      </c>
      <c r="F43" s="14">
        <v>96.6</v>
      </c>
      <c r="G43" s="14">
        <v>96.6</v>
      </c>
      <c r="J43" s="18"/>
      <c r="K43" s="18"/>
    </row>
    <row r="44" spans="1:11" ht="16.5" x14ac:dyDescent="0.25">
      <c r="A44" s="11" t="s">
        <v>14</v>
      </c>
      <c r="B44" s="11"/>
      <c r="C44" s="15">
        <f>C40+C41+C42+C43</f>
        <v>9322.9</v>
      </c>
      <c r="D44" s="15"/>
      <c r="E44" s="14">
        <f t="shared" si="2"/>
        <v>9322.9</v>
      </c>
      <c r="F44" s="15">
        <f t="shared" ref="F44:G44" si="5">F40+F41+F42+F43</f>
        <v>8792.2000000000007</v>
      </c>
      <c r="G44" s="15">
        <f t="shared" si="5"/>
        <v>8764.3000000000011</v>
      </c>
      <c r="I44" s="18"/>
      <c r="J44" s="18"/>
      <c r="K44" s="18"/>
    </row>
    <row r="45" spans="1:11" ht="16.5" x14ac:dyDescent="0.25">
      <c r="A45" s="12" t="s">
        <v>13</v>
      </c>
      <c r="B45" s="8"/>
      <c r="C45" s="16">
        <f>C44+C39+C34+C28+C22+C19</f>
        <v>47842.6</v>
      </c>
      <c r="D45" s="16">
        <f t="shared" ref="D45:G45" si="6">D44+D39+D34+D28+D22+D19</f>
        <v>90</v>
      </c>
      <c r="E45" s="16">
        <f t="shared" si="6"/>
        <v>47932.6</v>
      </c>
      <c r="F45" s="16">
        <f t="shared" si="6"/>
        <v>46060.1</v>
      </c>
      <c r="G45" s="16">
        <f t="shared" si="6"/>
        <v>46125.9</v>
      </c>
      <c r="H45" s="10"/>
      <c r="J45" s="18"/>
      <c r="K45" s="18"/>
    </row>
    <row r="48" spans="1:11" x14ac:dyDescent="0.25">
      <c r="C48" s="10"/>
      <c r="D48" s="10"/>
      <c r="E48" s="10"/>
      <c r="F48" s="10"/>
      <c r="G48" s="10"/>
    </row>
    <row r="49" spans="3:7" x14ac:dyDescent="0.25">
      <c r="C49" s="10"/>
      <c r="D49" s="10"/>
      <c r="E49" s="10"/>
      <c r="F49" s="10"/>
      <c r="G49" s="10"/>
    </row>
    <row r="51" spans="3:7" x14ac:dyDescent="0.25">
      <c r="C51" s="10"/>
      <c r="D51" s="10"/>
      <c r="E51" s="10"/>
      <c r="F51" s="10"/>
      <c r="G51" s="10"/>
    </row>
    <row r="52" spans="3:7" x14ac:dyDescent="0.25">
      <c r="C52" s="10"/>
      <c r="D52" s="10"/>
      <c r="E52" s="10"/>
      <c r="F52" s="10"/>
      <c r="G52" s="10"/>
    </row>
    <row r="54" spans="3:7" x14ac:dyDescent="0.25">
      <c r="C54" s="10"/>
      <c r="D54" s="10"/>
      <c r="E54" s="10"/>
      <c r="F54" s="10"/>
      <c r="G54" s="10"/>
    </row>
    <row r="55" spans="3:7" x14ac:dyDescent="0.25">
      <c r="C55" s="10"/>
      <c r="D55" s="10"/>
      <c r="E55" s="10"/>
      <c r="F55" s="10"/>
      <c r="G55" s="10"/>
    </row>
    <row r="56" spans="3:7" x14ac:dyDescent="0.25">
      <c r="C56" s="10"/>
      <c r="D56" s="10"/>
      <c r="E56" s="10"/>
      <c r="F56" s="10"/>
      <c r="G56" s="10"/>
    </row>
  </sheetData>
  <autoFilter ref="A17:L45" xr:uid="{00000000-0009-0000-0000-000000000000}"/>
  <mergeCells count="12">
    <mergeCell ref="J5:L5"/>
    <mergeCell ref="I7:L7"/>
    <mergeCell ref="H6:L6"/>
    <mergeCell ref="C7:G7"/>
    <mergeCell ref="A6:G6"/>
    <mergeCell ref="C1:G1"/>
    <mergeCell ref="A2:G2"/>
    <mergeCell ref="C3:G3"/>
    <mergeCell ref="A14:G14"/>
    <mergeCell ref="A15:G15"/>
    <mergeCell ref="F5:G5"/>
    <mergeCell ref="A12:G12"/>
  </mergeCells>
  <pageMargins left="0.51181102362204722" right="0.19685039370078741" top="0.19685039370078741" bottom="0.19685039370078741" header="0" footer="0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6"/>
  <sheetViews>
    <sheetView tabSelected="1" workbookViewId="0">
      <selection activeCell="B9" sqref="B9"/>
    </sheetView>
  </sheetViews>
  <sheetFormatPr defaultRowHeight="15" x14ac:dyDescent="0.25"/>
  <cols>
    <col min="1" max="1" width="36.140625" customWidth="1"/>
    <col min="2" max="2" width="18.42578125" customWidth="1"/>
    <col min="3" max="3" width="18.140625" customWidth="1"/>
    <col min="4" max="4" width="18.7109375" customWidth="1"/>
  </cols>
  <sheetData>
    <row r="2" spans="1:4" ht="17.25" x14ac:dyDescent="0.3">
      <c r="A2" s="23"/>
      <c r="B2" s="23"/>
      <c r="C2" s="23"/>
      <c r="D2" s="24" t="s">
        <v>30</v>
      </c>
    </row>
    <row r="3" spans="1:4" ht="17.25" x14ac:dyDescent="0.3">
      <c r="A3" s="23"/>
      <c r="B3" s="23"/>
      <c r="C3" s="23"/>
      <c r="D3" s="24" t="s">
        <v>17</v>
      </c>
    </row>
    <row r="4" spans="1:4" ht="16.5" x14ac:dyDescent="0.25">
      <c r="A4" s="38" t="s">
        <v>1</v>
      </c>
      <c r="B4" s="38"/>
      <c r="C4" s="38"/>
      <c r="D4" s="38"/>
    </row>
    <row r="5" spans="1:4" ht="83.25" customHeight="1" x14ac:dyDescent="0.25">
      <c r="A5" s="39" t="s">
        <v>31</v>
      </c>
      <c r="B5" s="39"/>
      <c r="C5" s="39"/>
      <c r="D5" s="39"/>
    </row>
    <row r="6" spans="1:4" ht="16.5" x14ac:dyDescent="0.25">
      <c r="A6" s="25"/>
      <c r="B6" s="25"/>
      <c r="C6" s="25"/>
      <c r="D6" s="25"/>
    </row>
    <row r="7" spans="1:4" ht="33" x14ac:dyDescent="0.25">
      <c r="A7" s="26" t="s">
        <v>2</v>
      </c>
      <c r="B7" s="26" t="s">
        <v>15</v>
      </c>
      <c r="C7" s="26" t="s">
        <v>20</v>
      </c>
      <c r="D7" s="26" t="s">
        <v>22</v>
      </c>
    </row>
    <row r="8" spans="1:4" ht="16.5" x14ac:dyDescent="0.25">
      <c r="A8" s="27" t="s">
        <v>3</v>
      </c>
      <c r="B8" s="28">
        <v>68.498000000000005</v>
      </c>
      <c r="C8" s="28">
        <v>0</v>
      </c>
      <c r="D8" s="28">
        <v>0</v>
      </c>
    </row>
    <row r="9" spans="1:4" ht="16.5" x14ac:dyDescent="0.25">
      <c r="A9" s="29" t="s">
        <v>32</v>
      </c>
      <c r="B9" s="30">
        <f>B8</f>
        <v>68.498000000000005</v>
      </c>
      <c r="C9" s="30">
        <f t="shared" ref="C9:D9" si="0">C8</f>
        <v>0</v>
      </c>
      <c r="D9" s="30">
        <f t="shared" si="0"/>
        <v>0</v>
      </c>
    </row>
    <row r="10" spans="1:4" ht="16.5" x14ac:dyDescent="0.25">
      <c r="A10" s="25"/>
      <c r="B10" s="25"/>
      <c r="C10" s="25"/>
      <c r="D10" s="25"/>
    </row>
    <row r="11" spans="1:4" ht="16.5" x14ac:dyDescent="0.25">
      <c r="A11" s="25"/>
      <c r="B11" s="25"/>
      <c r="C11" s="25"/>
      <c r="D11" s="25"/>
    </row>
    <row r="12" spans="1:4" ht="16.5" x14ac:dyDescent="0.25">
      <c r="A12" s="25"/>
      <c r="B12" s="25"/>
      <c r="C12" s="25"/>
      <c r="D12" s="25"/>
    </row>
    <row r="13" spans="1:4" ht="16.5" x14ac:dyDescent="0.25">
      <c r="A13" s="25"/>
      <c r="B13" s="25"/>
      <c r="C13" s="25"/>
      <c r="D13" s="25"/>
    </row>
    <row r="14" spans="1:4" ht="16.5" x14ac:dyDescent="0.25">
      <c r="A14" s="25"/>
      <c r="B14" s="25"/>
      <c r="C14" s="25"/>
      <c r="D14" s="25"/>
    </row>
    <row r="15" spans="1:4" ht="16.5" x14ac:dyDescent="0.25">
      <c r="A15" s="25"/>
      <c r="B15" s="25"/>
      <c r="C15" s="25"/>
      <c r="D15" s="25"/>
    </row>
    <row r="16" spans="1:4" ht="16.5" x14ac:dyDescent="0.25">
      <c r="A16" s="25"/>
      <c r="B16" s="25"/>
      <c r="C16" s="25"/>
      <c r="D16" s="25"/>
    </row>
  </sheetData>
  <mergeCells count="2">
    <mergeCell ref="A4:D4"/>
    <mergeCell ref="A5:D5"/>
  </mergeCells>
  <pageMargins left="0.70866141732283472" right="0" top="0" bottom="0" header="0" footer="0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 1</vt:lpstr>
      <vt:lpstr>табл 2</vt:lpstr>
      <vt:lpstr>'таб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2026-02-13T07:09:20Z</dcterms:modified>
</cp:coreProperties>
</file>